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C944BCFE-2CF3-4797-8F37-61674A9E9E63}" xr6:coauthVersionLast="47" xr6:coauthVersionMax="47" xr10:uidLastSave="{00000000-0000-0000-0000-000000000000}"/>
  <bookViews>
    <workbookView xWindow="-120" yWindow="-120" windowWidth="29040" windowHeight="15720" xr2:uid="{E16065E0-343E-4DB2-8FFD-4D78B7FDF35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9" i="1" l="1"/>
  <c r="S10" i="1"/>
  <c r="R9" i="1"/>
  <c r="R10" i="1"/>
  <c r="R11" i="1"/>
  <c r="R12" i="1"/>
  <c r="R13" i="1"/>
  <c r="R14" i="1"/>
  <c r="S8" i="1"/>
  <c r="R8" i="1"/>
  <c r="R17" i="1" s="1"/>
  <c r="N9" i="1"/>
  <c r="N10" i="1"/>
  <c r="N11" i="1"/>
  <c r="S11" i="1" s="1"/>
  <c r="N12" i="1"/>
  <c r="S12" i="1" s="1"/>
  <c r="N13" i="1"/>
  <c r="S13" i="1" s="1"/>
  <c r="N14" i="1"/>
  <c r="S14" i="1" s="1"/>
  <c r="N8" i="1"/>
  <c r="R18" i="1" l="1"/>
</calcChain>
</file>

<file path=xl/sharedStrings.xml><?xml version="1.0" encoding="utf-8"?>
<sst xmlns="http://schemas.openxmlformats.org/spreadsheetml/2006/main" count="126" uniqueCount="49">
  <si>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</si>
  <si>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</si>
  <si>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</si>
  <si>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</si>
  <si>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</si>
  <si>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</si>
  <si>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</si>
  <si>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</si>
  <si>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</si>
  <si>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</si>
  <si>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</si>
  <si>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</si>
  <si>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</si>
  <si>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</si>
  <si>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</si>
  <si>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</si>
  <si>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</si>
  <si>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</si>
  <si>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</si>
  <si>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</si>
  <si>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06.01.01.01.001</t>
  </si>
  <si>
    <t>KOS</t>
  </si>
  <si>
    <t>06.01.01.01.002</t>
  </si>
  <si>
    <t>06.01.01.01.003</t>
  </si>
  <si>
    <t>06.01.01.01.004</t>
  </si>
  <si>
    <t>06.01.01.01.005</t>
  </si>
  <si>
    <t>06.01.01.01.006</t>
  </si>
  <si>
    <t>10</t>
  </si>
  <si>
    <t>Nevtralne elektrode, namenjene priključitvi aparatur na elektrokirurški generator in aplikacijo na zdravi pacientovi 
koži. Elektroda je deljena, pokrita z polihezivnim hidrofilmskim gelom, ki je biorazgradljiv, obroba elektrod je iz 
akrilnega lepila, je hipoalergena, ne vsebuje latexa, samolepilna, za 1x uporabo.</t>
  </si>
  <si>
    <t>Elektroda s kroglico; kroglica premera 5mm, dolžina elektrode 13cm; kompatibilno z ročnikom, kateri ima konekt diametra 2,4 mm.</t>
  </si>
  <si>
    <t>LLETZ elektrode z zanko; velikost zanke 20mmx15mm, dolžina elektrode 13cm; kompatibilno z ročnikom, kateri ima 
konekt diametra 2,4 mm.</t>
  </si>
  <si>
    <t>LLETZ elektrode z zanko; velikost zanke 15mmx12mm, dolžina elektrode 13cm; kompatibilno z ročnikom,kateri ima 
konekt diametra 2,4 mm.</t>
  </si>
  <si>
    <t>LLETZ elektrode z zanko; velikost zanke 10mmx10mm, dolžina elektrode 13cm; kompatibilno z ročnikom, kateri ima 
konekt diametra 2,4 mm.</t>
  </si>
  <si>
    <t>Javni razpis: LLETZ ELEKTRODE</t>
  </si>
  <si>
    <t>LLETZ elektrode</t>
  </si>
  <si>
    <t>06</t>
  </si>
  <si>
    <t>06.01</t>
  </si>
  <si>
    <t>06.01.01</t>
  </si>
  <si>
    <t>06.01.01.01</t>
  </si>
  <si>
    <t>Laparoskopski inštrument za LigaSure Atlas*-inštrument dolžine 37 cm, premera 5mm, z nanom prevleko, za 1X uporabo; kompatibilen z ForceTriad*Energy Platform.</t>
  </si>
  <si>
    <t>06.01.01.01.007</t>
  </si>
  <si>
    <t>20</t>
  </si>
  <si>
    <t>30</t>
  </si>
  <si>
    <t>450</t>
  </si>
  <si>
    <r>
      <t>Laparoskopski inštrument</t>
    </r>
    <r>
      <rPr>
        <b/>
        <u/>
        <sz val="11"/>
        <color rgb="FFFF0000"/>
        <rFont val="Calibri"/>
        <family val="2"/>
        <charset val="238"/>
        <scheme val="minor"/>
      </rPr>
      <t xml:space="preserve"> za LigaSure Atlas*</t>
    </r>
    <r>
      <rPr>
        <sz val="11"/>
        <color theme="1"/>
        <rFont val="Calibri"/>
        <family val="2"/>
        <charset val="238"/>
        <scheme val="minor"/>
      </rPr>
      <t>-inštrument dolžine 37 cm, premera 5mm, z nano prevleko, za 1X uporabo; kompatibilen z ForceTriad*Energy Platform.
Z zakrivljeno čeljustjo, omogoča rokovanje z manj koraki pri spajanju in rezanju tkiva. Enakovredno: LigaSure Maryland LF1937.</t>
    </r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</si>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</sst>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/>
    </xf>
    <xf numFmtId="49" fontId="0" fillId="4" borderId="3" xfId="0" applyNumberFormat="1" applyFill="1" applyBorder="1" applyAlignment="1">
      <alignment horizontal="left"/>
    </xf>
    <xf numFmtId="0" fontId="0" fillId="0" borderId="3" xfId="0" applyBorder="1"/>
    <xf numFmtId="49" fontId="0" fillId="4" borderId="3" xfId="0" applyNumberFormat="1" applyFill="1" applyBorder="1" applyAlignment="1">
      <alignment horizontal="left" wrapText="1"/>
    </xf>
    <xf numFmtId="0" fontId="0" fillId="5" borderId="3" xfId="0" applyFill="1" applyBorder="1"/>
    <xf numFmtId="0" fontId="0" fillId="0" borderId="3" xfId="0" applyBorder="1" applyAlignment="1">
      <alignment wrapText="1"/>
    </xf>
    <xf numFmtId="49" fontId="2" fillId="4" borderId="3" xfId="0" applyNumberFormat="1" applyFont="1" applyFill="1" applyBorder="1" applyAlignment="1">
      <alignment horizontal="right"/>
    </xf>
    <xf numFmtId="49" fontId="0" fillId="6" borderId="3" xfId="0" applyNumberFormat="1" applyFill="1" applyBorder="1" applyAlignment="1">
      <alignment horizontal="left" wrapText="1"/>
    </xf>
    <xf numFmtId="49" fontId="0" fillId="0" borderId="3" xfId="0" applyNumberFormat="1" applyBorder="1"/>
    <xf numFmtId="0" fontId="0" fillId="7" borderId="0" xfId="0" applyFill="1"/>
    <xf numFmtId="2" fontId="0" fillId="7" borderId="0" xfId="0" applyNumberFormat="1" applyFill="1"/>
    <xf numFmtId="49" fontId="2" fillId="6" borderId="3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6326D-79E1-4656-88DE-02DA6B2253B6}">
  <dimension ref="A1:U18"/>
  <sheetViews>
    <sheetView tabSelected="1" topLeftCell="B1" workbookViewId="0">
      <pane ySplit="7" topLeftCell="A8" activePane="bottomLeft" state="frozen"/>
      <selection pane="bottomLeft" activeCell="L14" sqref="L8:M14"/>
    </sheetView>
  </sheetViews>
  <sheetFormatPr defaultRowHeight="15" x14ac:dyDescent="0.25"/>
  <cols>
    <col min="2" max="2" width="21.85546875" customWidth="1"/>
    <col min="3" max="3" width="37.42578125" customWidth="1"/>
    <col min="4" max="4" width="41.7109375" customWidth="1"/>
    <col min="5" max="5" width="11" customWidth="1"/>
    <col min="6" max="6" width="14.85546875" customWidth="1"/>
    <col min="7" max="7" width="25.5703125" customWidth="1"/>
    <col min="8" max="8" width="16.85546875" customWidth="1"/>
    <col min="9" max="9" width="15.140625" customWidth="1"/>
    <col min="10" max="10" width="16.85546875" customWidth="1"/>
    <col min="11" max="11" width="17.140625" customWidth="1"/>
    <col min="12" max="12" width="13.140625" customWidth="1"/>
    <col min="13" max="13" width="12" customWidth="1"/>
    <col min="14" max="14" width="12.85546875" customWidth="1"/>
    <col min="15" max="15" width="13.28515625" customWidth="1"/>
    <col min="16" max="16" width="13.85546875" customWidth="1"/>
    <col min="17" max="17" width="20" customWidth="1"/>
    <col min="18" max="19" width="21.7109375" customWidth="1"/>
    <col min="20" max="20" width="12.140625" customWidth="1"/>
    <col min="21" max="21" width="13.140625" customWidth="1"/>
  </cols>
  <sheetData>
    <row r="1" spans="1:21" ht="131.25" customHeight="1" x14ac:dyDescent="0.25">
      <c r="C1" s="1" t="s">
        <v>0</v>
      </c>
      <c r="D1" s="1" t="s">
        <v>33</v>
      </c>
    </row>
    <row r="3" spans="1:21" ht="45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45</v>
      </c>
      <c r="S3" s="1" t="s">
        <v>46</v>
      </c>
      <c r="T3" s="1" t="s">
        <v>17</v>
      </c>
      <c r="U3" s="1" t="s">
        <v>18</v>
      </c>
    </row>
    <row r="4" spans="1:21" x14ac:dyDescent="0.25">
      <c r="A4" s="2"/>
      <c r="B4" s="2" t="s">
        <v>19</v>
      </c>
      <c r="C4" s="2" t="s">
        <v>35</v>
      </c>
      <c r="D4" s="3" t="s">
        <v>34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 t="s">
        <v>19</v>
      </c>
      <c r="S4" s="2"/>
      <c r="T4" s="2" t="s">
        <v>19</v>
      </c>
      <c r="U4" s="2" t="s">
        <v>19</v>
      </c>
    </row>
    <row r="5" spans="1:21" x14ac:dyDescent="0.25">
      <c r="A5" s="2"/>
      <c r="B5" s="2" t="s">
        <v>19</v>
      </c>
      <c r="C5" s="2" t="s">
        <v>36</v>
      </c>
      <c r="D5" s="3" t="s">
        <v>34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 t="s">
        <v>19</v>
      </c>
      <c r="S5" s="2"/>
      <c r="T5" s="2" t="s">
        <v>19</v>
      </c>
      <c r="U5" s="2" t="s">
        <v>19</v>
      </c>
    </row>
    <row r="6" spans="1:21" x14ac:dyDescent="0.25">
      <c r="A6" s="2"/>
      <c r="B6" s="2" t="s">
        <v>19</v>
      </c>
      <c r="C6" s="2" t="s">
        <v>37</v>
      </c>
      <c r="D6" s="3" t="s">
        <v>34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 t="s">
        <v>19</v>
      </c>
      <c r="S6" s="2"/>
      <c r="T6" s="2" t="s">
        <v>19</v>
      </c>
      <c r="U6" s="2" t="s">
        <v>19</v>
      </c>
    </row>
    <row r="7" spans="1:21" x14ac:dyDescent="0.25">
      <c r="A7" s="4"/>
      <c r="B7" s="4" t="s">
        <v>19</v>
      </c>
      <c r="C7" s="4" t="s">
        <v>38</v>
      </c>
      <c r="D7" s="3" t="s">
        <v>34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 t="s">
        <v>19</v>
      </c>
      <c r="S7" s="4"/>
      <c r="T7" s="4" t="s">
        <v>19</v>
      </c>
      <c r="U7" s="4" t="s">
        <v>19</v>
      </c>
    </row>
    <row r="8" spans="1:21" ht="60" x14ac:dyDescent="0.25">
      <c r="A8" s="6"/>
      <c r="B8" s="6"/>
      <c r="C8" s="5" t="s">
        <v>20</v>
      </c>
      <c r="D8" s="7" t="s">
        <v>32</v>
      </c>
      <c r="E8" s="10" t="s">
        <v>27</v>
      </c>
      <c r="F8" s="5" t="s">
        <v>21</v>
      </c>
      <c r="G8" s="9"/>
      <c r="H8" s="6"/>
      <c r="I8" s="6"/>
      <c r="J8" s="6"/>
      <c r="K8" s="6"/>
      <c r="L8" s="8"/>
      <c r="M8" s="6"/>
      <c r="N8" s="6">
        <f>L8*(100+M8)*0.01</f>
        <v>0</v>
      </c>
      <c r="O8" s="6"/>
      <c r="P8" s="6"/>
      <c r="Q8" s="6"/>
      <c r="R8" s="12">
        <f>L8*E8</f>
        <v>0</v>
      </c>
      <c r="S8" s="12">
        <f>N8*E8</f>
        <v>0</v>
      </c>
      <c r="T8" s="6"/>
      <c r="U8" s="6"/>
    </row>
    <row r="9" spans="1:21" ht="60" x14ac:dyDescent="0.25">
      <c r="A9" s="6"/>
      <c r="B9" s="6"/>
      <c r="C9" s="5" t="s">
        <v>22</v>
      </c>
      <c r="D9" s="7" t="s">
        <v>31</v>
      </c>
      <c r="E9" s="10" t="s">
        <v>27</v>
      </c>
      <c r="F9" s="5" t="s">
        <v>21</v>
      </c>
      <c r="G9" s="9"/>
      <c r="H9" s="6"/>
      <c r="I9" s="6"/>
      <c r="J9" s="6"/>
      <c r="K9" s="6"/>
      <c r="L9" s="8"/>
      <c r="M9" s="6"/>
      <c r="N9" s="6">
        <f t="shared" ref="N9:N14" si="0">L9*(100+M9)*0.01</f>
        <v>0</v>
      </c>
      <c r="O9" s="6"/>
      <c r="P9" s="6"/>
      <c r="Q9" s="6"/>
      <c r="R9" s="12">
        <f t="shared" ref="R9:R14" si="1">L9*E9</f>
        <v>0</v>
      </c>
      <c r="S9" s="12">
        <f t="shared" ref="S9:S14" si="2">N9*E9</f>
        <v>0</v>
      </c>
      <c r="T9" s="6"/>
      <c r="U9" s="6"/>
    </row>
    <row r="10" spans="1:21" ht="60" x14ac:dyDescent="0.25">
      <c r="A10" s="6"/>
      <c r="B10" s="6"/>
      <c r="C10" s="5" t="s">
        <v>23</v>
      </c>
      <c r="D10" s="7" t="s">
        <v>30</v>
      </c>
      <c r="E10" s="10" t="s">
        <v>41</v>
      </c>
      <c r="F10" s="5" t="s">
        <v>21</v>
      </c>
      <c r="G10" s="9"/>
      <c r="H10" s="6"/>
      <c r="I10" s="6"/>
      <c r="J10" s="6"/>
      <c r="K10" s="6"/>
      <c r="L10" s="8"/>
      <c r="M10" s="6"/>
      <c r="N10" s="6">
        <f t="shared" si="0"/>
        <v>0</v>
      </c>
      <c r="O10" s="6"/>
      <c r="P10" s="6"/>
      <c r="Q10" s="6"/>
      <c r="R10" s="12">
        <f t="shared" si="1"/>
        <v>0</v>
      </c>
      <c r="S10" s="12">
        <f t="shared" si="2"/>
        <v>0</v>
      </c>
      <c r="T10" s="6"/>
      <c r="U10" s="6"/>
    </row>
    <row r="11" spans="1:21" ht="46.5" customHeight="1" x14ac:dyDescent="0.25">
      <c r="A11" s="6"/>
      <c r="B11" s="6"/>
      <c r="C11" s="5" t="s">
        <v>24</v>
      </c>
      <c r="D11" s="7" t="s">
        <v>29</v>
      </c>
      <c r="E11" s="10">
        <v>10</v>
      </c>
      <c r="F11" s="5" t="s">
        <v>21</v>
      </c>
      <c r="G11" s="6"/>
      <c r="H11" s="6"/>
      <c r="I11" s="6"/>
      <c r="J11" s="6"/>
      <c r="K11" s="6"/>
      <c r="L11" s="8"/>
      <c r="M11" s="6"/>
      <c r="N11" s="6">
        <f t="shared" si="0"/>
        <v>0</v>
      </c>
      <c r="O11" s="6"/>
      <c r="P11" s="6"/>
      <c r="Q11" s="6"/>
      <c r="R11" s="12">
        <f t="shared" si="1"/>
        <v>0</v>
      </c>
      <c r="S11" s="12">
        <f t="shared" si="2"/>
        <v>0</v>
      </c>
      <c r="T11" s="6"/>
      <c r="U11" s="6"/>
    </row>
    <row r="12" spans="1:21" ht="60" x14ac:dyDescent="0.25">
      <c r="A12" s="6"/>
      <c r="B12" s="6"/>
      <c r="C12" s="5" t="s">
        <v>25</v>
      </c>
      <c r="D12" s="11" t="s">
        <v>39</v>
      </c>
      <c r="E12" s="15" t="s">
        <v>42</v>
      </c>
      <c r="F12" s="5" t="s">
        <v>21</v>
      </c>
      <c r="G12" s="6"/>
      <c r="H12" s="6"/>
      <c r="I12" s="6"/>
      <c r="J12" s="6"/>
      <c r="K12" s="6"/>
      <c r="L12" s="8"/>
      <c r="M12" s="6"/>
      <c r="N12" s="6">
        <f t="shared" si="0"/>
        <v>0</v>
      </c>
      <c r="O12" s="6"/>
      <c r="P12" s="6"/>
      <c r="Q12" s="6"/>
      <c r="R12" s="12">
        <f t="shared" si="1"/>
        <v>0</v>
      </c>
      <c r="S12" s="12">
        <f t="shared" si="2"/>
        <v>0</v>
      </c>
      <c r="T12" s="6"/>
      <c r="U12" s="6"/>
    </row>
    <row r="13" spans="1:21" ht="120" x14ac:dyDescent="0.25">
      <c r="A13" s="6"/>
      <c r="B13" s="6"/>
      <c r="C13" s="5" t="s">
        <v>26</v>
      </c>
      <c r="D13" s="7" t="s">
        <v>28</v>
      </c>
      <c r="E13" s="10" t="s">
        <v>43</v>
      </c>
      <c r="F13" s="5" t="s">
        <v>21</v>
      </c>
      <c r="G13" s="6"/>
      <c r="H13" s="6"/>
      <c r="I13" s="6"/>
      <c r="J13" s="6"/>
      <c r="K13" s="6"/>
      <c r="L13" s="8"/>
      <c r="M13" s="6"/>
      <c r="N13" s="6">
        <f t="shared" si="0"/>
        <v>0</v>
      </c>
      <c r="O13" s="6"/>
      <c r="P13" s="6"/>
      <c r="Q13" s="6"/>
      <c r="R13" s="12">
        <f t="shared" si="1"/>
        <v>0</v>
      </c>
      <c r="S13" s="12">
        <f t="shared" si="2"/>
        <v>0</v>
      </c>
      <c r="T13" s="6"/>
      <c r="U13" s="6"/>
    </row>
    <row r="14" spans="1:21" ht="105" x14ac:dyDescent="0.25">
      <c r="A14" s="6"/>
      <c r="B14" s="6"/>
      <c r="C14" s="5" t="s">
        <v>40</v>
      </c>
      <c r="D14" s="11" t="s">
        <v>44</v>
      </c>
      <c r="E14" s="6">
        <v>25</v>
      </c>
      <c r="F14" s="6" t="s">
        <v>21</v>
      </c>
      <c r="G14" s="6"/>
      <c r="H14" s="6"/>
      <c r="I14" s="6"/>
      <c r="J14" s="6"/>
      <c r="K14" s="6"/>
      <c r="L14" s="8"/>
      <c r="M14" s="6"/>
      <c r="N14" s="6">
        <f t="shared" si="0"/>
        <v>0</v>
      </c>
      <c r="O14" s="6"/>
      <c r="P14" s="6"/>
      <c r="Q14" s="6"/>
      <c r="R14" s="12">
        <f t="shared" si="1"/>
        <v>0</v>
      </c>
      <c r="S14" s="12">
        <f t="shared" si="2"/>
        <v>0</v>
      </c>
      <c r="T14" s="6"/>
      <c r="U14" s="6"/>
    </row>
    <row r="15" spans="1:2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8"/>
      <c r="M15" s="6"/>
      <c r="N15" s="6"/>
      <c r="O15" s="6"/>
      <c r="P15" s="6"/>
      <c r="Q15" s="6"/>
      <c r="R15" s="6"/>
      <c r="S15" s="6"/>
      <c r="T15" s="6"/>
      <c r="U15" s="6"/>
    </row>
    <row r="17" spans="16:18" x14ac:dyDescent="0.25">
      <c r="P17" s="13" t="s">
        <v>47</v>
      </c>
      <c r="Q17" s="13"/>
      <c r="R17" s="14">
        <f>SUM(R8:R14)</f>
        <v>0</v>
      </c>
    </row>
    <row r="18" spans="16:18" x14ac:dyDescent="0.25">
      <c r="P18" s="13" t="s">
        <v>48</v>
      </c>
      <c r="Q18" s="13"/>
      <c r="R18" s="14">
        <f>SUM(S8:S14)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2020-04-30T08:24:43Z</dcterms:created>
  <dcterms:modified xsi:type="dcterms:W3CDTF">2022-09-16T06:43:06Z</dcterms:modified>
</cp:coreProperties>
</file>